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l09_291\Desktop\НЭСК ДМС и НС\2026\ДМС\Готовый пакет\"/>
    </mc:Choice>
  </mc:AlternateContent>
  <bookViews>
    <workbookView xWindow="2145" yWindow="-210" windowWidth="14520" windowHeight="1243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1'!$B$8:$C$8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2" l="1"/>
  <c r="E11" i="2"/>
  <c r="C11" i="2"/>
  <c r="F9" i="2"/>
  <c r="F10" i="2" l="1"/>
  <c r="F11" i="2" l="1"/>
  <c r="F8" i="2" l="1"/>
  <c r="F7" i="2"/>
</calcChain>
</file>

<file path=xl/sharedStrings.xml><?xml version="1.0" encoding="utf-8"?>
<sst xmlns="http://schemas.openxmlformats.org/spreadsheetml/2006/main" count="19" uniqueCount="19">
  <si>
    <t>№ п/п</t>
  </si>
  <si>
    <t>Наименование работ</t>
  </si>
  <si>
    <t>Итого по всем видам работ:</t>
  </si>
  <si>
    <t>Обоснование начальной (макимальной) цены контракта</t>
  </si>
  <si>
    <t>Стоимость выполнения работ, согласно полученных коммерческих предложений
(руб.,без НДС)</t>
  </si>
  <si>
    <t>Наименьшая стоимость выполнения работ</t>
  </si>
  <si>
    <t>Поставщик 1</t>
  </si>
  <si>
    <t>Поставщик 2</t>
  </si>
  <si>
    <t>Поставщик 3</t>
  </si>
  <si>
    <t>Программа 1</t>
  </si>
  <si>
    <t>Программа 2</t>
  </si>
  <si>
    <t>Программа 3</t>
  </si>
  <si>
    <t>Программа 4</t>
  </si>
  <si>
    <r>
      <t xml:space="preserve">На основании изложенного, начальная (максимальная) цена контракта в размере </t>
    </r>
    <r>
      <rPr>
        <b/>
        <u/>
        <sz val="12"/>
        <rFont val="Times New Roman"/>
        <family val="1"/>
        <charset val="204"/>
      </rPr>
      <t>_15 050 000</t>
    </r>
    <r>
      <rPr>
        <b/>
        <sz val="12"/>
        <rFont val="Times New Roman"/>
        <family val="1"/>
        <charset val="204"/>
      </rPr>
      <t xml:space="preserve">_  </t>
    </r>
    <r>
      <rPr>
        <sz val="12"/>
        <rFont val="Times New Roman"/>
        <family val="1"/>
        <charset val="204"/>
      </rPr>
      <t xml:space="preserve"> рублей включает в себя программу страхования персонала АО "НЭСК" по четырем программам.</t>
    </r>
  </si>
  <si>
    <r>
      <t xml:space="preserve">Общая стоимость выполнения работ по договору не может превышать   </t>
    </r>
    <r>
      <rPr>
        <sz val="12"/>
        <rFont val="Times New Roman"/>
        <family val="1"/>
        <charset val="204"/>
      </rPr>
      <t xml:space="preserve">15 050 000    </t>
    </r>
    <r>
      <rPr>
        <u/>
        <sz val="12"/>
        <rFont val="Times New Roman"/>
        <family val="1"/>
        <charset val="204"/>
      </rPr>
      <t>рублей без НДС</t>
    </r>
  </si>
  <si>
    <t>Наименьшая стоимость страхования персонала по Программе 1 составляет  1 546 470 руб.</t>
  </si>
  <si>
    <t>Наименьшая стоимость страхования персонала по Программе 2 составляет  5 472 320 руб.</t>
  </si>
  <si>
    <t>Наименьшая стоимость страхования персонала по Программе 3 составляет   6 310 510 руб.</t>
  </si>
  <si>
    <t>Наименьшая стоимость страхования персонала по Программе 4 составляет   1 720 700 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</si>
</sst>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 x14ac:knownFonts="1">
    <font>
      <sz val="12"/>
      <color rgb="FF000000"/>
      <name val="Calibri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8" fillId="0" borderId="1" xfId="28" applyFont="1" applyBorder="1" applyAlignment="1" applyProtection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</cellXfs>
  <cellStyles count="29">
    <cellStyle name="Обычный" xfId="0" builtinId="0"/>
    <cellStyle name="Обычный 2" xfId="28"/>
    <cellStyle name="Обычный 2 3" xfId="6"/>
    <cellStyle name="Обычный 2 3 16" xfId="13"/>
    <cellStyle name="Обычный 2 3 16 2" xfId="26"/>
    <cellStyle name="Обычный 2 3 2" xfId="20"/>
    <cellStyle name="Обычный 5" xfId="1"/>
    <cellStyle name="Обычный 5 2" xfId="15"/>
    <cellStyle name="Обычный 5 2 2 2 13" xfId="2"/>
    <cellStyle name="Обычный 5 2 2 2 13 2" xfId="16"/>
    <cellStyle name="Обычный 5 2 2 2 13 5" xfId="10"/>
    <cellStyle name="Обычный 5 2 2 2 13 5 2" xfId="23"/>
    <cellStyle name="Обычный 5 24" xfId="9"/>
    <cellStyle name="Обычный 5 24 2" xfId="22"/>
    <cellStyle name="Обычный 5 5 3 2 2 2" xfId="5"/>
    <cellStyle name="Обычный 5 5 3 2 2 2 2" xfId="19"/>
    <cellStyle name="Обычный 5 5 3 2 2 2 5" xfId="12"/>
    <cellStyle name="Обычный 5 5 3 2 2 2 5 2" xfId="25"/>
    <cellStyle name="Обычный 5 5 3 2 2 5" xfId="3"/>
    <cellStyle name="Обычный 5 5 3 2 2 5 2" xfId="11"/>
    <cellStyle name="Обычный 5 5 3 2 2 5 2 2" xfId="24"/>
    <cellStyle name="Обычный 5 5 3 2 2 5 3" xfId="17"/>
    <cellStyle name="Обычный 56" xfId="7"/>
    <cellStyle name="Обычный 7" xfId="4"/>
    <cellStyle name="Обычный 7 2" xfId="18"/>
    <cellStyle name="Обычный 8" xfId="8"/>
    <cellStyle name="Обычный 8 2" xfId="21"/>
    <cellStyle name="Обычный 8 21" xfId="14"/>
    <cellStyle name="Обычный 8 21 2" xfId="27"/>
  </cellStyles>
  <dxfs count="0"/>
  <tableStyles count="0" defaultTableStyle="TableStyleMedium2" defaultPivotStyle="PivotStyleLight16"/>
  <colors>
    <mruColors>
      <color rgb="FFCCFFFF"/>
      <color rgb="FFCCFFCC"/>
      <color rgb="FFCCE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  <pageSetUpPr fitToPage="1"/>
  </sheetPr>
  <dimension ref="A1:G22"/>
  <sheetViews>
    <sheetView tabSelected="1" zoomScale="145" zoomScaleNormal="145" zoomScaleSheetLayoutView="70" workbookViewId="0">
      <selection activeCell="C11" sqref="C11"/>
    </sheetView>
  </sheetViews>
  <sheetFormatPr defaultColWidth="11" defaultRowHeight="15.75" x14ac:dyDescent="0.25"/>
  <cols>
    <col min="1" max="1" width="4.5" style="2" customWidth="1"/>
    <col min="2" max="2" width="62" style="5" customWidth="1"/>
    <col min="3" max="3" width="24.875" style="6" customWidth="1"/>
    <col min="4" max="4" width="24.375" style="6" customWidth="1"/>
    <col min="5" max="5" width="25.25" style="6" customWidth="1"/>
    <col min="6" max="6" width="20" style="6" customWidth="1"/>
    <col min="7" max="7" width="18.375" style="2" customWidth="1"/>
    <col min="8" max="8" width="18.625" style="2" customWidth="1"/>
    <col min="9" max="16384" width="11" style="2"/>
  </cols>
  <sheetData>
    <row r="1" spans="1:7" ht="40.5" customHeight="1" x14ac:dyDescent="0.25">
      <c r="A1" s="21" t="s">
        <v>3</v>
      </c>
      <c r="B1" s="21"/>
      <c r="C1" s="21"/>
      <c r="D1" s="21"/>
      <c r="E1" s="21"/>
      <c r="F1" s="21"/>
    </row>
    <row r="2" spans="1:7" ht="15" customHeight="1" x14ac:dyDescent="0.25">
      <c r="B2" s="2"/>
      <c r="C2" s="2"/>
      <c r="D2" s="2"/>
      <c r="E2" s="2"/>
      <c r="F2" s="2"/>
    </row>
    <row r="3" spans="1:7" x14ac:dyDescent="0.25">
      <c r="A3" s="22" t="s">
        <v>14</v>
      </c>
      <c r="B3" s="22"/>
      <c r="C3" s="22"/>
      <c r="D3" s="22"/>
      <c r="E3" s="22"/>
      <c r="F3" s="22"/>
    </row>
    <row r="4" spans="1:7" x14ac:dyDescent="0.25">
      <c r="A4" s="23"/>
      <c r="B4" s="23"/>
      <c r="C4" s="24"/>
      <c r="D4" s="3"/>
      <c r="E4" s="3"/>
      <c r="F4" s="3"/>
    </row>
    <row r="5" spans="1:7" ht="47.25" customHeight="1" x14ac:dyDescent="0.25">
      <c r="A5" s="26" t="s">
        <v>0</v>
      </c>
      <c r="B5" s="26" t="s">
        <v>1</v>
      </c>
      <c r="C5" s="25" t="s">
        <v>4</v>
      </c>
      <c r="D5" s="25"/>
      <c r="E5" s="25"/>
      <c r="F5" s="19" t="s">
        <v>5</v>
      </c>
    </row>
    <row r="6" spans="1:7" x14ac:dyDescent="0.25">
      <c r="A6" s="27"/>
      <c r="B6" s="27"/>
      <c r="C6" s="4" t="s">
        <v>6</v>
      </c>
      <c r="D6" s="7" t="s">
        <v>7</v>
      </c>
      <c r="E6" s="4" t="s">
        <v>8</v>
      </c>
      <c r="F6" s="20"/>
    </row>
    <row r="7" spans="1:7" s="9" customFormat="1" x14ac:dyDescent="0.2">
      <c r="A7" s="11">
        <v>1</v>
      </c>
      <c r="B7" s="8" t="s">
        <v>9</v>
      </c>
      <c r="C7" s="18">
        <v>1546470</v>
      </c>
      <c r="D7" s="18">
        <v>2329293.3333333335</v>
      </c>
      <c r="E7" s="18">
        <v>2911616.666666667</v>
      </c>
      <c r="F7" s="17">
        <f>MIN(C7:E7)</f>
        <v>1546470</v>
      </c>
    </row>
    <row r="8" spans="1:7" x14ac:dyDescent="0.2">
      <c r="A8" s="1">
        <v>2</v>
      </c>
      <c r="B8" s="8" t="s">
        <v>10</v>
      </c>
      <c r="C8" s="18">
        <v>5472320</v>
      </c>
      <c r="D8" s="18">
        <v>7856520</v>
      </c>
      <c r="E8" s="18">
        <v>9820650</v>
      </c>
      <c r="F8" s="17">
        <f>MIN(C8:E8)</f>
        <v>5472320</v>
      </c>
    </row>
    <row r="9" spans="1:7" s="15" customFormat="1" x14ac:dyDescent="0.2">
      <c r="A9" s="1">
        <v>3</v>
      </c>
      <c r="B9" s="8" t="s">
        <v>11</v>
      </c>
      <c r="C9" s="18">
        <v>6310510</v>
      </c>
      <c r="D9" s="18">
        <v>8823346.666666666</v>
      </c>
      <c r="E9" s="18">
        <v>11029183.333333334</v>
      </c>
      <c r="F9" s="17">
        <f>MIN(C9:E9)</f>
        <v>6310510</v>
      </c>
    </row>
    <row r="10" spans="1:7" s="10" customFormat="1" x14ac:dyDescent="0.2">
      <c r="A10" s="1">
        <v>4</v>
      </c>
      <c r="B10" s="8" t="s">
        <v>12</v>
      </c>
      <c r="C10" s="16">
        <v>1720700</v>
      </c>
      <c r="D10" s="16">
        <v>2427600</v>
      </c>
      <c r="E10" s="16">
        <v>3034500</v>
      </c>
      <c r="F10" s="17">
        <f>MIN(C10:E10)</f>
        <v>1720700</v>
      </c>
    </row>
    <row r="11" spans="1:7" ht="20.25" customHeight="1" x14ac:dyDescent="0.25">
      <c r="A11" s="29" t="s">
        <v>2</v>
      </c>
      <c r="B11" s="30"/>
      <c r="C11" s="17">
        <f>SUM(C7:C10)</f>
        <v>15050000</v>
      </c>
      <c r="D11" s="17">
        <f t="shared" ref="D11:E11" si="0">SUM(D7:D10)</f>
        <v>21436760</v>
      </c>
      <c r="E11" s="17">
        <f t="shared" si="0"/>
        <v>26795950</v>
      </c>
      <c r="F11" s="17">
        <f>MIN(C11:E11)</f>
        <v>15050000</v>
      </c>
      <c r="G11" s="13"/>
    </row>
    <row r="12" spans="1:7" ht="18.75" customHeight="1" x14ac:dyDescent="0.25">
      <c r="C12" s="12"/>
    </row>
    <row r="13" spans="1:7" x14ac:dyDescent="0.25">
      <c r="A13" s="28" t="s">
        <v>15</v>
      </c>
      <c r="B13" s="28"/>
      <c r="C13" s="28"/>
      <c r="D13" s="28"/>
      <c r="E13" s="28"/>
      <c r="F13" s="28"/>
    </row>
    <row r="14" spans="1:7" x14ac:dyDescent="0.25">
      <c r="A14" s="28" t="s">
        <v>16</v>
      </c>
      <c r="B14" s="28"/>
      <c r="C14" s="28"/>
      <c r="D14" s="28"/>
      <c r="E14" s="28"/>
      <c r="F14" s="28"/>
    </row>
    <row r="15" spans="1:7" ht="15.75" customHeight="1" x14ac:dyDescent="0.25">
      <c r="A15" s="28" t="s">
        <v>17</v>
      </c>
      <c r="B15" s="28"/>
      <c r="C15" s="28"/>
      <c r="D15" s="28"/>
      <c r="E15" s="28"/>
      <c r="F15" s="28"/>
    </row>
    <row r="16" spans="1:7" x14ac:dyDescent="0.25">
      <c r="A16" s="28" t="s">
        <v>18</v>
      </c>
      <c r="B16" s="28"/>
      <c r="C16" s="28"/>
      <c r="D16" s="28"/>
      <c r="E16" s="28"/>
      <c r="F16" s="28"/>
    </row>
    <row r="17" spans="1:6" ht="45" customHeight="1" x14ac:dyDescent="0.25">
      <c r="A17" s="28" t="s">
        <v>13</v>
      </c>
      <c r="B17" s="28"/>
      <c r="C17" s="28"/>
      <c r="D17" s="28"/>
      <c r="E17" s="28"/>
      <c r="F17" s="28"/>
    </row>
    <row r="18" spans="1:6" x14ac:dyDescent="0.25">
      <c r="C18" s="14"/>
    </row>
    <row r="19" spans="1:6" ht="50.25" customHeight="1" x14ac:dyDescent="0.25">
      <c r="A19" s="28"/>
      <c r="B19" s="28"/>
      <c r="C19" s="28"/>
      <c r="D19" s="28"/>
      <c r="E19" s="28"/>
      <c r="F19" s="28"/>
    </row>
    <row r="20" spans="1:6" x14ac:dyDescent="0.25">
      <c r="C20" s="12"/>
    </row>
    <row r="22" spans="1:6" x14ac:dyDescent="0.25">
      <c r="E22" s="14"/>
    </row>
  </sheetData>
  <mergeCells count="14">
    <mergeCell ref="A13:F13"/>
    <mergeCell ref="A15:F15"/>
    <mergeCell ref="A17:F17"/>
    <mergeCell ref="A19:F19"/>
    <mergeCell ref="A11:B11"/>
    <mergeCell ref="A14:F14"/>
    <mergeCell ref="A16:F16"/>
    <mergeCell ref="F5:F6"/>
    <mergeCell ref="A1:F1"/>
    <mergeCell ref="A3:F3"/>
    <mergeCell ref="A4:C4"/>
    <mergeCell ref="C5:E5"/>
    <mergeCell ref="A5:A6"/>
    <mergeCell ref="B5:B6"/>
  </mergeCells>
  <printOptions horizontalCentered="1"/>
  <pageMargins left="0.39370078740157483" right="0.39370078740157483" top="0.39370078740157483" bottom="0.39370078740157483" header="0" footer="0"/>
  <pageSetup paperSize="9" scale="83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Мамаева Наталья Николаевна</dc:creator>
  <cp:lastModifiedBy>Кислякова Сусана Казбековна</cp:lastModifiedBy>
  <cp:lastPrinted>2025-03-11T09:34:37Z</cp:lastPrinted>
  <dcterms:created xsi:type="dcterms:W3CDTF">2024-10-11T08:07:24Z</dcterms:created>
  <dcterms:modified xsi:type="dcterms:W3CDTF">2026-06-17T13:58:52Z</dcterms:modified>
</cp:coreProperties>
</file>